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7EABA58D-8D8B-4388-AC1B-7EEED6F50B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6" i="1" l="1"/>
  <c r="AI6" i="1"/>
  <c r="AJ6" i="1" s="1"/>
  <c r="AM6" i="1"/>
  <c r="AC6" i="1" l="1"/>
  <c r="AD6" i="1" s="1"/>
  <c r="AF6" i="1"/>
  <c r="AG6" i="1" s="1"/>
  <c r="Z6" i="1"/>
  <c r="AA6" i="1" s="1"/>
  <c r="H6" i="1" l="1"/>
  <c r="I6" i="1" s="1"/>
  <c r="K6" i="1"/>
  <c r="L6" i="1" s="1"/>
  <c r="N6" i="1"/>
  <c r="O6" i="1" s="1"/>
  <c r="Q6" i="1"/>
  <c r="R6" i="1" s="1"/>
  <c r="T6" i="1"/>
  <c r="U6" i="1" s="1"/>
  <c r="E6" i="1"/>
  <c r="W6" i="1"/>
  <c r="X6" i="1" s="1"/>
  <c r="AP6" i="1"/>
</calcChain>
</file>

<file path=xl/sharedStrings.xml><?xml version="1.0" encoding="utf-8"?>
<sst xmlns="http://schemas.openxmlformats.org/spreadsheetml/2006/main" count="58" uniqueCount="25">
  <si>
    <t>Ապրանքի</t>
  </si>
  <si>
    <t xml:space="preserve">անվանումը </t>
  </si>
  <si>
    <t>CPV</t>
  </si>
  <si>
    <t>Չ/հ</t>
  </si>
  <si>
    <t>Գնային առաջարկներ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</si>
  <si>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</si>
  <si>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</si>
  <si>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</si>
  <si>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</si>
  <si>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</si>
  <si>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</si>
  <si>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</si>
  <si>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 xml:space="preserve">«Հրազդանի թիվ 12 մանկապարտեզի դահլիճի և սանհանգույցի ներքին հարդարման աշխատանքների» </t>
  </si>
  <si>
    <t>«Միկարտ Շին» ՍՊԸ</t>
  </si>
  <si>
    <t>«ԼԵՎ ՇԻՆ» ՍՊԸ</t>
  </si>
  <si>
    <t>«ՅՈՐ ԿՈՆՍՏՐԱԿՏՐՍ» ՍՊԸ</t>
  </si>
  <si>
    <t>«ԱԼՄԱՆ ԳՐՈՒՊ» ՍՊԸ</t>
  </si>
  <si>
    <t>«ՇԻՆ - ՔԱՐ» ՍՊԸ</t>
  </si>
  <si>
    <t>«Կ.Ս.Վ. ՇԻՆ» ՍՊԸ և ԳԵՎՈՐԳ ԲԱՂԴԱՍԱՐՅԱՆ ԲԵՐԻԱՅԻ ԱՁ/կոնսուրցիում/,  «Կ.Ս.Վ. ՇԻՆ» ՍՊԸ</t>
  </si>
  <si>
    <t>«ԱՆԺ» ՍՊԸ</t>
  </si>
  <si>
    <t>«ԱՐՍՏՈՆ» ՍՊԸ</t>
  </si>
  <si>
    <t>«ՄԱՐԶԱՆԴ» ՍՊԸ</t>
  </si>
  <si>
    <t>«ՄԱՐԿՇԻՆ» ՍՊԸ</t>
  </si>
  <si>
    <t>«ԱՄՄ ԻՆՎԵՍՏ» ՍՊԸ</t>
  </si>
  <si>
    <t>«ՆՍՍ»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</si>
</sst>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/>
    </xf>
    <xf numFmtId="164" fontId="3" fillId="2" borderId="5" xfId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164" fontId="2" fillId="3" borderId="8" xfId="1" applyFont="1" applyFill="1" applyBorder="1" applyAlignment="1">
      <alignment horizontal="center" vertical="center" wrapText="1"/>
    </xf>
    <xf numFmtId="164" fontId="2" fillId="3" borderId="5" xfId="1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/>
    </xf>
    <xf numFmtId="164" fontId="3" fillId="3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5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6"/>
  <sheetViews>
    <sheetView tabSelected="1" zoomScale="50" zoomScaleNormal="5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M40" sqref="M40"/>
    </sheetView>
  </sheetViews>
  <sheetFormatPr defaultColWidth="9.140625" defaultRowHeight="16.5" x14ac:dyDescent="0.3"/>
  <cols>
    <col min="1" max="1" width="6.85546875" style="2" customWidth="1"/>
    <col min="2" max="2" width="16.7109375" style="2" customWidth="1"/>
    <col min="3" max="3" width="34.85546875" style="2" customWidth="1"/>
    <col min="4" max="4" width="14.28515625" style="2" customWidth="1"/>
    <col min="5" max="5" width="17.28515625" style="2" customWidth="1"/>
    <col min="6" max="6" width="17.42578125" style="2" customWidth="1"/>
    <col min="7" max="7" width="23.28515625" style="3" bestFit="1" customWidth="1"/>
    <col min="8" max="8" width="22" style="3" customWidth="1"/>
    <col min="9" max="9" width="22.140625" style="3" customWidth="1"/>
    <col min="10" max="10" width="22" style="3" customWidth="1"/>
    <col min="11" max="12" width="22.140625" style="3" customWidth="1"/>
    <col min="13" max="13" width="23.28515625" style="3" bestFit="1" customWidth="1"/>
    <col min="14" max="14" width="22.140625" style="3" customWidth="1"/>
    <col min="15" max="15" width="28.5703125" style="3" customWidth="1"/>
    <col min="16" max="16" width="23.28515625" style="3" bestFit="1" customWidth="1"/>
    <col min="17" max="18" width="22.140625" style="3" customWidth="1"/>
    <col min="19" max="19" width="22.7109375" style="3" bestFit="1" customWidth="1"/>
    <col min="20" max="21" width="22.140625" style="3" customWidth="1"/>
    <col min="22" max="22" width="23.28515625" style="3" bestFit="1" customWidth="1"/>
    <col min="23" max="24" width="22.140625" style="3" customWidth="1"/>
    <col min="25" max="25" width="23.28515625" style="3" bestFit="1" customWidth="1"/>
    <col min="26" max="26" width="23.7109375" style="3" customWidth="1"/>
    <col min="27" max="27" width="22.140625" style="3" customWidth="1"/>
    <col min="28" max="28" width="23.28515625" style="3" customWidth="1"/>
    <col min="29" max="29" width="23.7109375" style="3" customWidth="1"/>
    <col min="30" max="30" width="22.140625" style="3" customWidth="1"/>
    <col min="31" max="31" width="23.28515625" style="3" bestFit="1" customWidth="1"/>
    <col min="32" max="32" width="23.7109375" style="3" customWidth="1"/>
    <col min="33" max="33" width="22.140625" style="3" customWidth="1"/>
    <col min="34" max="34" width="23.28515625" style="3" bestFit="1" customWidth="1"/>
    <col min="35" max="35" width="23.7109375" style="3" customWidth="1"/>
    <col min="36" max="36" width="30.42578125" style="3" customWidth="1"/>
    <col min="37" max="37" width="23.28515625" style="3" bestFit="1" customWidth="1"/>
    <col min="38" max="38" width="23.7109375" style="3" customWidth="1"/>
    <col min="39" max="39" width="28.28515625" style="3" customWidth="1"/>
    <col min="40" max="40" width="23.28515625" style="3" bestFit="1" customWidth="1"/>
    <col min="41" max="41" width="23.7109375" style="3" customWidth="1"/>
    <col min="42" max="42" width="23.28515625" style="3" customWidth="1"/>
    <col min="43" max="43" width="22.85546875" style="2" hidden="1" customWidth="1"/>
    <col min="44" max="16384" width="9.140625" style="2"/>
  </cols>
  <sheetData>
    <row r="1" spans="1:43" x14ac:dyDescent="0.3">
      <c r="A1" s="1"/>
    </row>
    <row r="2" spans="1:43" x14ac:dyDescent="0.3">
      <c r="A2" s="4" t="s">
        <v>4</v>
      </c>
      <c r="B2" s="4"/>
      <c r="C2" s="4"/>
      <c r="D2" s="4"/>
      <c r="E2" s="4"/>
      <c r="F2" s="4"/>
    </row>
    <row r="3" spans="1:43" ht="17.25" thickBot="1" x14ac:dyDescent="0.35"/>
    <row r="4" spans="1:43" ht="96.75" customHeight="1" x14ac:dyDescent="0.3">
      <c r="A4" s="21" t="s">
        <v>0</v>
      </c>
      <c r="B4" s="22"/>
      <c r="C4" s="22"/>
      <c r="D4" s="23" t="s">
        <v>8</v>
      </c>
      <c r="E4" s="24"/>
      <c r="F4" s="24"/>
      <c r="G4" s="25" t="s">
        <v>13</v>
      </c>
      <c r="H4" s="26"/>
      <c r="I4" s="27"/>
      <c r="J4" s="25" t="s">
        <v>14</v>
      </c>
      <c r="K4" s="26"/>
      <c r="L4" s="27"/>
      <c r="M4" s="25" t="s">
        <v>15</v>
      </c>
      <c r="N4" s="26"/>
      <c r="O4" s="27"/>
      <c r="P4" s="25" t="s">
        <v>16</v>
      </c>
      <c r="Q4" s="26"/>
      <c r="R4" s="27"/>
      <c r="S4" s="25" t="s">
        <v>17</v>
      </c>
      <c r="T4" s="26"/>
      <c r="U4" s="27"/>
      <c r="V4" s="25" t="s">
        <v>18</v>
      </c>
      <c r="W4" s="26"/>
      <c r="X4" s="27"/>
      <c r="Y4" s="25" t="s">
        <v>19</v>
      </c>
      <c r="Z4" s="26"/>
      <c r="AA4" s="27"/>
      <c r="AB4" s="25" t="s">
        <v>20</v>
      </c>
      <c r="AC4" s="26"/>
      <c r="AD4" s="27"/>
      <c r="AE4" s="25" t="s">
        <v>21</v>
      </c>
      <c r="AF4" s="26"/>
      <c r="AG4" s="27"/>
      <c r="AH4" s="25" t="s">
        <v>22</v>
      </c>
      <c r="AI4" s="26"/>
      <c r="AJ4" s="27"/>
      <c r="AK4" s="25" t="s">
        <v>24</v>
      </c>
      <c r="AL4" s="26"/>
      <c r="AM4" s="27"/>
      <c r="AN4" s="25" t="s">
        <v>23</v>
      </c>
      <c r="AO4" s="26"/>
      <c r="AP4" s="27"/>
    </row>
    <row r="5" spans="1:43" ht="26.25" customHeight="1" x14ac:dyDescent="0.3">
      <c r="A5" s="5" t="s">
        <v>3</v>
      </c>
      <c r="B5" s="6" t="s">
        <v>2</v>
      </c>
      <c r="C5" s="6" t="s">
        <v>1</v>
      </c>
      <c r="D5" s="6" t="s">
        <v>9</v>
      </c>
      <c r="E5" s="6" t="s">
        <v>10</v>
      </c>
      <c r="F5" s="7" t="s">
        <v>11</v>
      </c>
      <c r="G5" s="6" t="s">
        <v>5</v>
      </c>
      <c r="H5" s="6" t="s">
        <v>6</v>
      </c>
      <c r="I5" s="7" t="s">
        <v>7</v>
      </c>
      <c r="J5" s="6" t="s">
        <v>5</v>
      </c>
      <c r="K5" s="6" t="s">
        <v>6</v>
      </c>
      <c r="L5" s="7" t="s">
        <v>7</v>
      </c>
      <c r="M5" s="6" t="s">
        <v>5</v>
      </c>
      <c r="N5" s="6" t="s">
        <v>6</v>
      </c>
      <c r="O5" s="7" t="s">
        <v>7</v>
      </c>
      <c r="P5" s="6" t="s">
        <v>5</v>
      </c>
      <c r="Q5" s="6" t="s">
        <v>6</v>
      </c>
      <c r="R5" s="7" t="s">
        <v>7</v>
      </c>
      <c r="S5" s="6" t="s">
        <v>5</v>
      </c>
      <c r="T5" s="6" t="s">
        <v>6</v>
      </c>
      <c r="U5" s="7" t="s">
        <v>7</v>
      </c>
      <c r="V5" s="6" t="s">
        <v>5</v>
      </c>
      <c r="W5" s="6" t="s">
        <v>6</v>
      </c>
      <c r="X5" s="7" t="s">
        <v>7</v>
      </c>
      <c r="Y5" s="6" t="s">
        <v>5</v>
      </c>
      <c r="Z5" s="6" t="s">
        <v>6</v>
      </c>
      <c r="AA5" s="7" t="s">
        <v>7</v>
      </c>
      <c r="AB5" s="6" t="s">
        <v>5</v>
      </c>
      <c r="AC5" s="6" t="s">
        <v>6</v>
      </c>
      <c r="AD5" s="7" t="s">
        <v>7</v>
      </c>
      <c r="AE5" s="6" t="s">
        <v>5</v>
      </c>
      <c r="AF5" s="6" t="s">
        <v>6</v>
      </c>
      <c r="AG5" s="7" t="s">
        <v>7</v>
      </c>
      <c r="AH5" s="6" t="s">
        <v>5</v>
      </c>
      <c r="AI5" s="6" t="s">
        <v>6</v>
      </c>
      <c r="AJ5" s="7" t="s">
        <v>7</v>
      </c>
      <c r="AK5" s="6" t="s">
        <v>5</v>
      </c>
      <c r="AL5" s="6" t="s">
        <v>6</v>
      </c>
      <c r="AM5" s="7" t="s">
        <v>7</v>
      </c>
      <c r="AN5" s="6" t="s">
        <v>5</v>
      </c>
      <c r="AO5" s="6" t="s">
        <v>6</v>
      </c>
      <c r="AP5" s="7" t="s">
        <v>7</v>
      </c>
    </row>
    <row r="6" spans="1:43" s="11" customFormat="1" ht="40.5" x14ac:dyDescent="0.3">
      <c r="A6" s="12">
        <v>1</v>
      </c>
      <c r="B6" s="13">
        <v>45461100</v>
      </c>
      <c r="C6" s="14" t="s">
        <v>12</v>
      </c>
      <c r="D6" s="15">
        <v>1</v>
      </c>
      <c r="E6" s="16">
        <f>+F6/D6</f>
        <v>9370360.8100000005</v>
      </c>
      <c r="F6" s="16">
        <v>9370360.8100000005</v>
      </c>
      <c r="G6" s="8">
        <v>5999000</v>
      </c>
      <c r="H6" s="8">
        <f t="shared" ref="H6" si="0">+G6*0.2</f>
        <v>1199800</v>
      </c>
      <c r="I6" s="9">
        <f t="shared" ref="I6" si="1">+H6+G6</f>
        <v>7198800</v>
      </c>
      <c r="J6" s="8">
        <v>6625739</v>
      </c>
      <c r="K6" s="8">
        <f t="shared" ref="K6" si="2">+J6*0.2</f>
        <v>1325147.8</v>
      </c>
      <c r="L6" s="9">
        <f t="shared" ref="L6" si="3">+K6+J6</f>
        <v>7950886.7999999998</v>
      </c>
      <c r="M6" s="8">
        <v>7050000</v>
      </c>
      <c r="N6" s="8">
        <f t="shared" ref="N6" si="4">+M6*0.2</f>
        <v>1410000</v>
      </c>
      <c r="O6" s="9">
        <f t="shared" ref="O6" si="5">+N6+M6</f>
        <v>8460000</v>
      </c>
      <c r="P6" s="17">
        <v>5465000</v>
      </c>
      <c r="Q6" s="17">
        <f t="shared" ref="Q6" si="6">+P6*0.2</f>
        <v>1093000</v>
      </c>
      <c r="R6" s="18">
        <f t="shared" ref="R6" si="7">+Q6+P6</f>
        <v>6558000</v>
      </c>
      <c r="S6" s="8">
        <v>6665000</v>
      </c>
      <c r="T6" s="8">
        <f t="shared" ref="T6" si="8">+S6*0.2</f>
        <v>1333000</v>
      </c>
      <c r="U6" s="9">
        <f t="shared" ref="U6" si="9">+T6+S6</f>
        <v>7998000</v>
      </c>
      <c r="V6" s="8">
        <v>6525000</v>
      </c>
      <c r="W6" s="8">
        <f t="shared" ref="W6" si="10">+V6*0.2</f>
        <v>1305000</v>
      </c>
      <c r="X6" s="9">
        <f t="shared" ref="X6" si="11">+W6+V6</f>
        <v>7830000</v>
      </c>
      <c r="Y6" s="8">
        <v>6012500</v>
      </c>
      <c r="Z6" s="8">
        <f>+Y6*0.2</f>
        <v>1202500</v>
      </c>
      <c r="AA6" s="9">
        <f t="shared" ref="AA6" si="12">+Z6+Y6</f>
        <v>7215000</v>
      </c>
      <c r="AB6" s="8">
        <v>6625800</v>
      </c>
      <c r="AC6" s="8">
        <f>+AB6*0.2</f>
        <v>1325160</v>
      </c>
      <c r="AD6" s="9">
        <f t="shared" ref="AD6" si="13">+AC6+AB6</f>
        <v>7950960</v>
      </c>
      <c r="AE6" s="19">
        <v>6980000</v>
      </c>
      <c r="AF6" s="19">
        <f>+AE6*0.2</f>
        <v>1396000</v>
      </c>
      <c r="AG6" s="20">
        <f t="shared" ref="AG6" si="14">+AF6+AE6</f>
        <v>8376000</v>
      </c>
      <c r="AH6" s="19">
        <v>7800000</v>
      </c>
      <c r="AI6" s="19">
        <f>+AH6*0.2</f>
        <v>1560000</v>
      </c>
      <c r="AJ6" s="20">
        <f t="shared" ref="AJ6" si="15">+AI6+AH6</f>
        <v>9360000</v>
      </c>
      <c r="AK6" s="19">
        <v>8600000</v>
      </c>
      <c r="AL6" s="19">
        <v>0</v>
      </c>
      <c r="AM6" s="20">
        <f t="shared" ref="AM6" si="16">+AL6+AK6</f>
        <v>8600000</v>
      </c>
      <c r="AN6" s="19">
        <v>6800000</v>
      </c>
      <c r="AO6" s="19">
        <v>0</v>
      </c>
      <c r="AP6" s="20">
        <f t="shared" ref="AP6" si="17">+AO6+AN6</f>
        <v>6800000</v>
      </c>
      <c r="AQ6" s="10">
        <f>+MIN(AN6,S6,P6,M6,J6,G6,Y6,V6,AH6,AE6,AK6)</f>
        <v>5465000</v>
      </c>
    </row>
  </sheetData>
  <mergeCells count="14">
    <mergeCell ref="S4:U4"/>
    <mergeCell ref="P4:R4"/>
    <mergeCell ref="M4:O4"/>
    <mergeCell ref="J4:L4"/>
    <mergeCell ref="G4:I4"/>
    <mergeCell ref="AH4:AJ4"/>
    <mergeCell ref="AE4:AG4"/>
    <mergeCell ref="AB4:AD4"/>
    <mergeCell ref="Y4:AA4"/>
    <mergeCell ref="V4:X4"/>
    <mergeCell ref="A4:C4"/>
    <mergeCell ref="D4:F4"/>
    <mergeCell ref="AN4:AP4"/>
    <mergeCell ref="AK4:AM4"/>
  </mergeCells>
  <conditionalFormatting sqref="G6:AP6">
    <cfRule type="cellIs" dxfId="0" priority="15" operator="equal">
      <formula>$AQ6</formula>
    </cfRule>
  </conditionalFormatting>
  <pageMargins left="0.70866141732283472" right="0.70866141732283472" top="0.74803149606299213" bottom="0.74803149606299213" header="0.31496062992125984" footer="0.31496062992125984"/>
  <pageSetup paperSize="9" scale="3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2025-10-10T08:37:21Z</dcterms:modified>
</cp:coreProperties>
</file>